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" sheetId="1" r:id="rId1"/>
    <sheet name="Елецкая 1(2019)" sheetId="2" r:id="rId2"/>
    <sheet name="Елецкая 1(2020)" sheetId="3" r:id="rId3"/>
    <sheet name="Елецкая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1'!#REF!,'Елецкая 1'!#REF!</definedName>
    <definedName name="Z_6E36EA37_049E_4FAE_B719_2847CD16F858_.wvu.Rows" localSheetId="0" hidden="1">'Елецкая 1'!$42:$45</definedName>
    <definedName name="Z_73C0D023_21BD_4441_8EFA_957546C15799_.wvu.Cols" localSheetId="0" hidden="1">'Елецкая 1'!#REF!,'Елецкая 1'!#REF!</definedName>
    <definedName name="Z_73C0D023_21BD_4441_8EFA_957546C15799_.wvu.Rows" localSheetId="0" hidden="1">'Елецкая 1'!$42:$45</definedName>
    <definedName name="_xlnm.Print_Area" localSheetId="0">'Елецкая 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<sst xmlns="http://schemas.openxmlformats.org/spreadsheetml/2006/main" count="242" uniqueCount="79">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</sst>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8">
          <cell r="W208">
            <v>36997.82363343428</v>
          </cell>
          <cell r="X208">
            <v>7338.6205565355476</v>
          </cell>
          <cell r="Y208">
            <v>54138.066900000005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7786.8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Y208">
            <v>120585.73122110456</v>
          </cell>
          <cell r="BB208">
            <v>0</v>
          </cell>
          <cell r="BC208">
            <v>0</v>
          </cell>
          <cell r="CN208">
            <v>22548.078187575506</v>
          </cell>
          <cell r="CO208">
            <v>4621.3724658564315</v>
          </cell>
          <cell r="CP208">
            <v>4375.3163999999997</v>
          </cell>
          <cell r="DB208">
            <v>0</v>
          </cell>
          <cell r="DG208">
            <v>19258.700390767597</v>
          </cell>
          <cell r="DU208">
            <v>144029.1088539194</v>
          </cell>
          <cell r="DV208">
            <v>30597.474792901041</v>
          </cell>
          <cell r="DW208">
            <v>51507.66320000001</v>
          </cell>
          <cell r="EK208">
            <v>0</v>
          </cell>
          <cell r="EQ208">
            <v>127794.2041921112</v>
          </cell>
          <cell r="FB208">
            <v>139119.14557042375</v>
          </cell>
          <cell r="FC208">
            <v>28416.36288266554</v>
          </cell>
          <cell r="FD208">
            <v>1722.5862000000002</v>
          </cell>
          <cell r="FL208">
            <v>0</v>
          </cell>
          <cell r="FS208">
            <v>90829.72083628879</v>
          </cell>
          <cell r="FX208">
            <v>91231.683334678601</v>
          </cell>
          <cell r="FY208">
            <v>18587.148060941279</v>
          </cell>
          <cell r="FZ208">
            <v>0</v>
          </cell>
          <cell r="GG208">
            <v>12872.950799999999</v>
          </cell>
          <cell r="GL208">
            <v>56869.932092986281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8">
          <cell r="W208">
            <v>89599.665058458209</v>
          </cell>
          <cell r="X208">
            <v>27396.029851570882</v>
          </cell>
          <cell r="Y208">
            <v>166773.6551</v>
          </cell>
          <cell r="AK208">
            <v>0</v>
          </cell>
          <cell r="AV208">
            <v>0</v>
          </cell>
          <cell r="AY208">
            <v>375200.76807585353</v>
          </cell>
          <cell r="BM208">
            <v>0</v>
          </cell>
          <cell r="BN208">
            <v>0</v>
          </cell>
          <cell r="CN208">
            <v>25889.863660985113</v>
          </cell>
          <cell r="CO208">
            <v>8025.8577349053849</v>
          </cell>
          <cell r="CP208">
            <v>2.8325</v>
          </cell>
          <cell r="DB208">
            <v>0</v>
          </cell>
          <cell r="DG208">
            <v>40202.16444837836</v>
          </cell>
          <cell r="DU208">
            <v>117117.07743844892</v>
          </cell>
          <cell r="DV208">
            <v>36022.772364263656</v>
          </cell>
          <cell r="DW208">
            <v>31791.094200000003</v>
          </cell>
          <cell r="EL208">
            <v>0</v>
          </cell>
          <cell r="EQ208">
            <v>101959.98851203086</v>
          </cell>
          <cell r="FB208">
            <v>124938.16264685841</v>
          </cell>
          <cell r="FC208">
            <v>38020.46136750115</v>
          </cell>
          <cell r="FD208">
            <v>922.46760000000006</v>
          </cell>
          <cell r="FL208">
            <v>0</v>
          </cell>
          <cell r="FS208">
            <v>63891.612040574</v>
          </cell>
          <cell r="FX208">
            <v>67442.676440761759</v>
          </cell>
          <cell r="FY208">
            <v>20490.781376623876</v>
          </cell>
          <cell r="FZ208">
            <v>0</v>
          </cell>
          <cell r="GG208">
            <v>10265.4432</v>
          </cell>
          <cell r="GL208">
            <v>38587.934121580853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8">
          <cell r="W208">
            <v>174646.25621099764</v>
          </cell>
          <cell r="X208">
            <v>50246.423312473897</v>
          </cell>
          <cell r="Y208">
            <v>249211.76509999996</v>
          </cell>
          <cell r="AA208">
            <v>0</v>
          </cell>
          <cell r="AB208">
            <v>0</v>
          </cell>
          <cell r="AC208">
            <v>0</v>
          </cell>
          <cell r="AD208">
            <v>27464.95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Y208">
            <v>797143.13295106078</v>
          </cell>
          <cell r="BB208">
            <v>0</v>
          </cell>
          <cell r="BC208">
            <v>0</v>
          </cell>
          <cell r="BD208">
            <v>0</v>
          </cell>
          <cell r="CN208">
            <v>23448.20884393364</v>
          </cell>
          <cell r="CO208">
            <v>7268.9447416194262</v>
          </cell>
          <cell r="CP208">
            <v>147.90799999999999</v>
          </cell>
          <cell r="DB208">
            <v>0</v>
          </cell>
          <cell r="DF208">
            <v>21356.318372642141</v>
          </cell>
          <cell r="DU208">
            <v>133096.65309975031</v>
          </cell>
          <cell r="DV208">
            <v>28010.725221609042</v>
          </cell>
          <cell r="DW208">
            <v>31066.396500000003</v>
          </cell>
          <cell r="EK208">
            <v>0</v>
          </cell>
          <cell r="EP208">
            <v>122688.06459748404</v>
          </cell>
          <cell r="FB208">
            <v>118526.05360371125</v>
          </cell>
          <cell r="FC208">
            <v>32001.025354284822</v>
          </cell>
          <cell r="FD208">
            <v>2006.2277999999999</v>
          </cell>
          <cell r="FL208">
            <v>0</v>
          </cell>
          <cell r="FS208">
            <v>64396.173947236261</v>
          </cell>
          <cell r="FX208">
            <v>88676.579579519865</v>
          </cell>
          <cell r="FY208">
            <v>23286.561466799514</v>
          </cell>
          <cell r="FZ208">
            <v>389.64</v>
          </cell>
          <cell r="GG208">
            <v>10358.467199999999</v>
          </cell>
          <cell r="GL208">
            <v>48441.976485465952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8">
          <cell r="W208">
            <v>44525.158580022886</v>
          </cell>
          <cell r="X208">
            <v>10395.385992272983</v>
          </cell>
          <cell r="Y208">
            <v>61153.108500000002</v>
          </cell>
          <cell r="Z208">
            <v>0</v>
          </cell>
          <cell r="AV208">
            <v>0</v>
          </cell>
          <cell r="AY208">
            <v>160567.95607508716</v>
          </cell>
          <cell r="BM208">
            <v>7786.8</v>
          </cell>
          <cell r="BN208">
            <v>0</v>
          </cell>
          <cell r="BO208">
            <v>0</v>
          </cell>
          <cell r="BP208">
            <v>0</v>
          </cell>
          <cell r="CN208">
            <v>25354.610702240385</v>
          </cell>
          <cell r="CO208">
            <v>7066.5128439400987</v>
          </cell>
          <cell r="CP208">
            <v>65.92</v>
          </cell>
          <cell r="DB208">
            <v>0</v>
          </cell>
          <cell r="DG208">
            <v>22883.729384283171</v>
          </cell>
          <cell r="DL208">
            <v>33084.333399999996</v>
          </cell>
          <cell r="DP208">
            <v>3130.7077499999996</v>
          </cell>
          <cell r="DT208">
            <v>2794.1208499999998</v>
          </cell>
          <cell r="DU208">
            <v>126227.44947873217</v>
          </cell>
          <cell r="DV208">
            <v>25270.127800977229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62894.789399999994</v>
          </cell>
          <cell r="EJ208">
            <v>0</v>
          </cell>
          <cell r="EP208">
            <v>61583.977594390934</v>
          </cell>
          <cell r="EU208">
            <v>119767.83000000002</v>
          </cell>
          <cell r="EW208">
            <v>2956.1306999999997</v>
          </cell>
          <cell r="EY208">
            <v>187463.12000000002</v>
          </cell>
          <cell r="FA208">
            <v>0</v>
          </cell>
          <cell r="FL208">
            <v>3765.2099999999996</v>
          </cell>
          <cell r="FS208">
            <v>0</v>
          </cell>
          <cell r="FV208">
            <v>266942.78000000003</v>
          </cell>
          <cell r="FZ208">
            <v>709.28880000000004</v>
          </cell>
          <cell r="GG208">
            <v>4635.7173000000003</v>
          </cell>
          <cell r="GL20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3131844.7199999997</v>
      </c>
      <c r="F9" s="16">
        <f t="shared" ref="F9:G9" si="0">SUM(F10:F14)</f>
        <v>2980069.0700000003</v>
      </c>
      <c r="G9" s="16">
        <f t="shared" si="0"/>
        <v>554050.44999999995</v>
      </c>
    </row>
    <row r="10" spans="1:7" ht="13.2" customHeight="1" x14ac:dyDescent="0.3">
      <c r="A10" s="79" t="s">
        <v>9</v>
      </c>
      <c r="B10" s="80"/>
      <c r="C10" s="80"/>
      <c r="D10" s="81"/>
      <c r="E10" s="17">
        <v>1312474.94</v>
      </c>
      <c r="F10" s="17">
        <v>1237271.3500000001</v>
      </c>
      <c r="G10" s="18">
        <v>291599.96999999997</v>
      </c>
    </row>
    <row r="11" spans="1:7" ht="14.4" customHeight="1" x14ac:dyDescent="0.3">
      <c r="A11" s="79" t="s">
        <v>10</v>
      </c>
      <c r="B11" s="80"/>
      <c r="C11" s="80"/>
      <c r="D11" s="81"/>
      <c r="E11" s="17">
        <v>688247</v>
      </c>
      <c r="F11" s="17">
        <v>657320.88</v>
      </c>
      <c r="G11" s="18">
        <v>101210.1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182483.5</v>
      </c>
      <c r="F12" s="17">
        <v>175827.77</v>
      </c>
      <c r="G12" s="18">
        <v>23144.74</v>
      </c>
    </row>
    <row r="13" spans="1:7" ht="13.5" customHeight="1" x14ac:dyDescent="0.3">
      <c r="A13" s="79" t="s">
        <v>12</v>
      </c>
      <c r="B13" s="80"/>
      <c r="C13" s="80"/>
      <c r="D13" s="81"/>
      <c r="E13" s="17">
        <v>201016.32000000001</v>
      </c>
      <c r="F13" s="17">
        <v>193791.66</v>
      </c>
      <c r="G13" s="18">
        <v>25748.04</v>
      </c>
    </row>
    <row r="14" spans="1:7" ht="14.4" customHeight="1" x14ac:dyDescent="0.3">
      <c r="A14" s="72" t="s">
        <v>13</v>
      </c>
      <c r="B14" s="72"/>
      <c r="C14" s="72"/>
      <c r="D14" s="72"/>
      <c r="E14" s="17">
        <v>747622.96</v>
      </c>
      <c r="F14" s="17">
        <v>715857.41</v>
      </c>
      <c r="G14" s="18">
        <v>112347.6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1854206.06</v>
      </c>
      <c r="F15" s="16">
        <f t="shared" ref="F15:G15" si="1">SUM(F16:F19)</f>
        <v>1807499.56</v>
      </c>
      <c r="G15" s="16">
        <f t="shared" si="1"/>
        <v>235013.87</v>
      </c>
    </row>
    <row r="16" spans="1:7" ht="33.6" customHeight="1" x14ac:dyDescent="0.3">
      <c r="A16" s="85" t="s">
        <v>43</v>
      </c>
      <c r="B16" s="86"/>
      <c r="C16" s="86"/>
      <c r="D16" s="87"/>
      <c r="E16" s="17">
        <v>1614045.22</v>
      </c>
      <c r="F16" s="17">
        <v>1575748.36</v>
      </c>
      <c r="G16" s="18">
        <v>208225.9</v>
      </c>
    </row>
    <row r="17" spans="1:10" ht="15.6" x14ac:dyDescent="0.3">
      <c r="A17" s="72" t="s">
        <v>44</v>
      </c>
      <c r="B17" s="72"/>
      <c r="C17" s="72"/>
      <c r="D17" s="72"/>
      <c r="E17" s="17">
        <v>6806.64</v>
      </c>
      <c r="F17" s="17">
        <v>6593.56</v>
      </c>
      <c r="G17" s="18">
        <v>758.66</v>
      </c>
    </row>
    <row r="18" spans="1:10" ht="15.6" x14ac:dyDescent="0.3">
      <c r="A18" s="72" t="s">
        <v>45</v>
      </c>
      <c r="B18" s="72"/>
      <c r="C18" s="72"/>
      <c r="D18" s="72"/>
      <c r="E18" s="17">
        <v>13272.84</v>
      </c>
      <c r="F18" s="17">
        <v>12810.19</v>
      </c>
      <c r="G18" s="18">
        <v>1520.92</v>
      </c>
    </row>
    <row r="19" spans="1:10" ht="15.6" x14ac:dyDescent="0.3">
      <c r="A19" s="72" t="s">
        <v>46</v>
      </c>
      <c r="B19" s="72"/>
      <c r="C19" s="72"/>
      <c r="D19" s="72"/>
      <c r="E19" s="17">
        <v>220081.36</v>
      </c>
      <c r="F19" s="17">
        <v>212347.45</v>
      </c>
      <c r="G19" s="18">
        <v>24508.39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>
        <v>7151.76</v>
      </c>
      <c r="F21" s="17">
        <v>7196.34</v>
      </c>
      <c r="G21" s="18">
        <v>1196.7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-441456.63633422274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219060.2423110744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нар'!W208</f>
        <v>36997.82363343428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нар'!X208</f>
        <v>7338.6205565355476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нар'!Y208</f>
        <v>54138.066900000005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нар'!AA208+'[1]УК ВР декабрь нар'!AB208+'[1]УК ВР декабрь нар'!AC208+'[1]УК ВР декабрь нар'!AD208+'[1]УК ВР декабрь нар'!AE208+'[1]УК ВР декабрь нар'!AF208+'[1]УК ВР декабрь нар'!AG208+'[1]УК ВР декабрь нар'!AH208+'[1]УК ВР декабрь нар'!AJ208+'[1]УК ВР декабрь нар'!AL208+'[1]УК ВР декабрь нар'!AN208+'[1]УК ВР декабрь нар'!AO208+'[1]УК ВР декабрь нар'!AP208+'[1]УК ВР декабрь нар'!AQ208+'[1]УК ВР декабрь нар'!AR208+'[1]УК ВР декабрь нар'!AT208</f>
        <v>0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нар'!AY208</f>
        <v>120585.73122110456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SUM(F34:F38)+252177.36</f>
        <v>664696.07848313125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нар'!CN208+'[1]УК ВР декабрь нар'!DU208</f>
        <v>166577.18704149491</v>
      </c>
      <c r="I34" s="28"/>
      <c r="J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нар'!CO208+'[1]УК ВР декабрь нар'!DV208</f>
        <v>35218.847258757472</v>
      </c>
      <c r="I35" s="28"/>
      <c r="J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нар'!CP208+'[1]УК ВР декабрь нар'!DW208</f>
        <v>55882.979600000006</v>
      </c>
      <c r="I36" s="28"/>
      <c r="J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нар'!AI208+'[1]УК ВР декабрь нар'!AJ208+'[1]УК ВР декабрь нар'!AS208+'[1]УК ВР декабрь нар'!BC208+'[1]УК ВР декабрь нар'!DB208+'[1]УК ВР декабрь нар'!EK208+'[1]УК ВР декабрь нар'!AM208</f>
        <v>7786.8</v>
      </c>
      <c r="I37" s="28"/>
      <c r="J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нар'!DG208+'[1]УК ВР декабрь нар'!EQ208</f>
        <v>147052.90458287881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SUM(F40:F48)+142913.2</f>
        <v>582562.72977798432</v>
      </c>
      <c r="I39" s="28"/>
      <c r="J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нар'!FB208+'[1]УК ВР декабрь нар'!FX208</f>
        <v>230350.82890510233</v>
      </c>
      <c r="I40" s="28"/>
      <c r="J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нар'!FC208+'[1]УК ВР декабрь нар'!FY208</f>
        <v>47003.510943606816</v>
      </c>
      <c r="I41" s="28"/>
      <c r="J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  <c r="J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  <c r="J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  <c r="J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  <c r="J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нар'!FD208+'[1]УК ВР декабрь нар'!FZ208</f>
        <v>1722.5862000000002</v>
      </c>
      <c r="I46" s="28"/>
      <c r="J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нар'!GG208+'[1]УК ВР декабрь нар'!FL208+'[1]УК ВР декабрь нар'!BB208+'[1]УК ВР декабрь нар'!AK208</f>
        <v>12872.950799999999</v>
      </c>
      <c r="I47" s="28"/>
      <c r="J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нар'!FS208+'[1]УК ВР декабрь нар'!GL208</f>
        <v>147699.65292927506</v>
      </c>
      <c r="I48" s="28"/>
      <c r="J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  <c r="J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1466319.05057219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243075.88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129742.8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113333.08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1709394.9305721899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1614045.22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1575748.36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-536806.34690641263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1'!A2:G2</f>
        <v>перед собственниками дома по адресу: ул. Елецкая 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3379596.4499999997</v>
      </c>
      <c r="F9" s="16">
        <f t="shared" ref="F9:G9" si="0">SUM(F10:F15)</f>
        <v>3416723.6599999997</v>
      </c>
      <c r="G9" s="16">
        <f t="shared" si="0"/>
        <v>516923.24</v>
      </c>
    </row>
    <row r="10" spans="1:7" ht="15.6" x14ac:dyDescent="0.3">
      <c r="A10" s="79" t="s">
        <v>9</v>
      </c>
      <c r="B10" s="80"/>
      <c r="C10" s="80"/>
      <c r="D10" s="81"/>
      <c r="E10" s="17">
        <v>1371440.65</v>
      </c>
      <c r="F10" s="17">
        <v>1388297.58</v>
      </c>
      <c r="G10" s="18">
        <v>274743.03999999998</v>
      </c>
    </row>
    <row r="11" spans="1:7" ht="15.6" x14ac:dyDescent="0.3">
      <c r="A11" s="79" t="s">
        <v>10</v>
      </c>
      <c r="B11" s="80"/>
      <c r="C11" s="80"/>
      <c r="D11" s="81"/>
      <c r="E11" s="17">
        <v>625975.9</v>
      </c>
      <c r="F11" s="17">
        <v>655713.12</v>
      </c>
      <c r="G11" s="18">
        <v>71472.88</v>
      </c>
    </row>
    <row r="12" spans="1:7" ht="15.6" x14ac:dyDescent="0.3">
      <c r="A12" s="79" t="s">
        <v>11</v>
      </c>
      <c r="B12" s="80"/>
      <c r="C12" s="80"/>
      <c r="D12" s="81"/>
      <c r="E12" s="17">
        <v>171149.21</v>
      </c>
      <c r="F12" s="17">
        <v>174252.46</v>
      </c>
      <c r="G12" s="18">
        <v>20041.490000000002</v>
      </c>
    </row>
    <row r="13" spans="1:7" ht="15.6" x14ac:dyDescent="0.3">
      <c r="A13" s="79" t="s">
        <v>12</v>
      </c>
      <c r="B13" s="80"/>
      <c r="C13" s="80"/>
      <c r="D13" s="81"/>
      <c r="E13" s="17">
        <v>189357.93</v>
      </c>
      <c r="F13" s="17">
        <v>193021.82</v>
      </c>
      <c r="G13" s="18">
        <v>22084.15</v>
      </c>
    </row>
    <row r="14" spans="1:7" ht="15.6" x14ac:dyDescent="0.3">
      <c r="A14" s="72" t="s">
        <v>13</v>
      </c>
      <c r="B14" s="72"/>
      <c r="C14" s="72"/>
      <c r="D14" s="72"/>
      <c r="E14" s="17">
        <v>749975.74</v>
      </c>
      <c r="F14" s="17">
        <v>761919.15</v>
      </c>
      <c r="G14" s="18">
        <v>100404.19</v>
      </c>
    </row>
    <row r="15" spans="1:7" ht="15.6" x14ac:dyDescent="0.3">
      <c r="A15" s="79" t="s">
        <v>68</v>
      </c>
      <c r="B15" s="80"/>
      <c r="C15" s="80"/>
      <c r="D15" s="81"/>
      <c r="E15" s="17">
        <v>271697.02</v>
      </c>
      <c r="F15" s="17">
        <v>243519.53</v>
      </c>
      <c r="G15" s="18">
        <v>28177.49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1683897.6300000001</v>
      </c>
      <c r="F16" s="16">
        <f>SUM(F17:F20)</f>
        <v>1709563.96</v>
      </c>
      <c r="G16" s="16">
        <f>SUM(G17:G20)</f>
        <v>214298.25</v>
      </c>
    </row>
    <row r="17" spans="1:12" ht="15.6" x14ac:dyDescent="0.3">
      <c r="A17" s="94" t="s">
        <v>43</v>
      </c>
      <c r="B17" s="95"/>
      <c r="C17" s="95"/>
      <c r="D17" s="96"/>
      <c r="E17" s="17">
        <v>1434776.73</v>
      </c>
      <c r="F17" s="17">
        <v>1463796.59</v>
      </c>
      <c r="G17" s="18">
        <v>184156.75</v>
      </c>
    </row>
    <row r="18" spans="1:12" ht="15.6" x14ac:dyDescent="0.3">
      <c r="A18" s="72" t="s">
        <v>55</v>
      </c>
      <c r="B18" s="72"/>
      <c r="C18" s="72"/>
      <c r="D18" s="72"/>
      <c r="E18" s="17">
        <v>7488.36</v>
      </c>
      <c r="F18" s="17">
        <v>7349.01</v>
      </c>
      <c r="G18" s="18">
        <v>898.01</v>
      </c>
    </row>
    <row r="19" spans="1:12" ht="15.6" x14ac:dyDescent="0.3">
      <c r="A19" s="72" t="s">
        <v>56</v>
      </c>
      <c r="B19" s="72"/>
      <c r="C19" s="72"/>
      <c r="D19" s="72"/>
      <c r="E19" s="17">
        <v>13613.04</v>
      </c>
      <c r="F19" s="17">
        <v>13483.46</v>
      </c>
      <c r="G19" s="18">
        <v>1650.5</v>
      </c>
    </row>
    <row r="20" spans="1:12" ht="15.6" x14ac:dyDescent="0.3">
      <c r="A20" s="72" t="s">
        <v>57</v>
      </c>
      <c r="B20" s="72"/>
      <c r="C20" s="72"/>
      <c r="D20" s="72"/>
      <c r="E20" s="17">
        <v>228019.5</v>
      </c>
      <c r="F20" s="17">
        <v>224934.9</v>
      </c>
      <c r="G20" s="18">
        <v>27592.99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4158</v>
      </c>
      <c r="F21" s="16">
        <f>SUM(F22)</f>
        <v>4832.57</v>
      </c>
      <c r="G21" s="16">
        <f>SUM(G22)</f>
        <v>522.13</v>
      </c>
    </row>
    <row r="22" spans="1:12" ht="15.6" x14ac:dyDescent="0.3">
      <c r="A22" s="72" t="s">
        <v>15</v>
      </c>
      <c r="B22" s="72"/>
      <c r="C22" s="72"/>
      <c r="D22" s="72"/>
      <c r="E22" s="17">
        <v>4158</v>
      </c>
      <c r="F22" s="17">
        <v>4832.57</v>
      </c>
      <c r="G22" s="18">
        <v>522.13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'Елецкая 1'!F58</f>
        <v>-536806.34690641263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658970.11808588263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нар'!W208</f>
        <v>89599.665058458209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нар'!X208</f>
        <v>27396.029851570882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нар'!Y208</f>
        <v>166773.6551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нар'!AV208+'[2]УК ВР декабрь нар'!BN208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нар'!AY208</f>
        <v>375200.76807585353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SUM(F35:F39)+279303.77</f>
        <v>640315.42085901229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нар'!CN208+'[2]УК ВР декабрь нар'!DU208</f>
        <v>143006.94109943404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нар'!CO208+'[2]УК ВР декабрь нар'!DV208</f>
        <v>44048.630099169037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нар'!CP208+'[2]УК ВР декабрь нар'!DW208</f>
        <v>31793.926700000004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нар'!BM208+'[2]УК ВР декабрь нар'!DB208+'[2]УК ВР декабрь нар'!EL208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нар'!DG208+'[2]УК ВР декабрь нар'!EQ208</f>
        <v>142162.15296040924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364559.53879390005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нар'!FB208+'[2]УК ВР декабрь нар'!FX208</f>
        <v>192380.83908762017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нар'!FC208+'[2]УК ВР декабрь нар'!FY208</f>
        <v>58511.242744125026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нар'!FD208+'[2]УК ВР декабрь нар'!FZ208</f>
        <v>922.46760000000006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нар'!GG208+'[2]УК ВР декабрь нар'!FL208+'[2]УК ВР декабрь нар'!AK208</f>
        <v>10265.4432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нар'!FS208+'[2]УК ВР декабрь нар'!GL208</f>
        <v>102479.54616215485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1663845.077738795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256779.91999999998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134311.21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122468.71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1920624.9977387949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1434776.73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1463796.59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-1022654.6146452075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1'!A2:G2</f>
        <v>перед собственниками дома по адресу: ул. Елецкая 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1545291.4899999998</v>
      </c>
      <c r="F9" s="16">
        <f t="shared" ref="F9:G9" si="0">SUM(F10:F15)</f>
        <v>1943473.8699999999</v>
      </c>
      <c r="G9" s="16">
        <f t="shared" si="0"/>
        <v>118740.86</v>
      </c>
    </row>
    <row r="10" spans="1:7" ht="15.6" x14ac:dyDescent="0.3">
      <c r="A10" s="79" t="s">
        <v>9</v>
      </c>
      <c r="B10" s="80"/>
      <c r="C10" s="80"/>
      <c r="D10" s="81"/>
      <c r="E10" s="17">
        <v>814171.16</v>
      </c>
      <c r="F10" s="17">
        <v>1033599.95</v>
      </c>
      <c r="G10" s="18">
        <v>55314.25</v>
      </c>
    </row>
    <row r="11" spans="1:7" ht="15.6" x14ac:dyDescent="0.3">
      <c r="A11" s="79" t="s">
        <v>10</v>
      </c>
      <c r="B11" s="80"/>
      <c r="C11" s="80"/>
      <c r="D11" s="81"/>
      <c r="E11" s="17">
        <v>232477.33</v>
      </c>
      <c r="F11" s="17">
        <v>290377.67</v>
      </c>
      <c r="G11" s="18">
        <v>13572.54</v>
      </c>
    </row>
    <row r="12" spans="1:7" ht="15.6" x14ac:dyDescent="0.3">
      <c r="A12" s="79" t="s">
        <v>11</v>
      </c>
      <c r="B12" s="80"/>
      <c r="C12" s="80"/>
      <c r="D12" s="81"/>
      <c r="E12" s="17">
        <v>166469.23000000001</v>
      </c>
      <c r="F12" s="17">
        <v>181799.56</v>
      </c>
      <c r="G12" s="18">
        <v>4711.16</v>
      </c>
    </row>
    <row r="13" spans="1:7" ht="15.6" x14ac:dyDescent="0.3">
      <c r="A13" s="79" t="s">
        <v>12</v>
      </c>
      <c r="B13" s="80"/>
      <c r="C13" s="80"/>
      <c r="D13" s="81"/>
      <c r="E13" s="17">
        <v>188931.49</v>
      </c>
      <c r="F13" s="17">
        <v>204375.91</v>
      </c>
      <c r="G13" s="18">
        <v>6639.73</v>
      </c>
    </row>
    <row r="14" spans="1:7" ht="15.6" x14ac:dyDescent="0.3">
      <c r="A14" s="72" t="s">
        <v>13</v>
      </c>
      <c r="B14" s="72"/>
      <c r="C14" s="72"/>
      <c r="D14" s="72"/>
      <c r="E14" s="17">
        <v>122069.14</v>
      </c>
      <c r="F14" s="17">
        <v>187268.01</v>
      </c>
      <c r="G14" s="18">
        <v>35205.32</v>
      </c>
    </row>
    <row r="15" spans="1:7" ht="15.6" x14ac:dyDescent="0.3">
      <c r="A15" s="79" t="s">
        <v>68</v>
      </c>
      <c r="B15" s="80"/>
      <c r="C15" s="80"/>
      <c r="D15" s="81"/>
      <c r="E15" s="17">
        <v>21173.14</v>
      </c>
      <c r="F15" s="17">
        <v>46052.77</v>
      </c>
      <c r="G15" s="18">
        <v>3297.86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1739897.29</v>
      </c>
      <c r="F16" s="16">
        <f>SUM(F17:F20)</f>
        <v>1735255.62</v>
      </c>
      <c r="G16" s="16">
        <f>SUM(G17:G20)</f>
        <v>218611.64</v>
      </c>
    </row>
    <row r="17" spans="1:12" ht="15.6" x14ac:dyDescent="0.3">
      <c r="A17" s="94" t="s">
        <v>43</v>
      </c>
      <c r="B17" s="95"/>
      <c r="C17" s="95"/>
      <c r="D17" s="96"/>
      <c r="E17" s="17">
        <v>1482610.87</v>
      </c>
      <c r="F17" s="17">
        <v>1480205.07</v>
      </c>
      <c r="G17" s="18">
        <v>186234.27</v>
      </c>
    </row>
    <row r="18" spans="1:12" ht="15.6" x14ac:dyDescent="0.3">
      <c r="A18" s="72" t="s">
        <v>55</v>
      </c>
      <c r="B18" s="72"/>
      <c r="C18" s="72"/>
      <c r="D18" s="72"/>
      <c r="E18" s="17">
        <v>7488.3</v>
      </c>
      <c r="F18" s="17">
        <v>7452.09</v>
      </c>
      <c r="G18" s="18">
        <v>934.22</v>
      </c>
    </row>
    <row r="19" spans="1:12" ht="15.6" x14ac:dyDescent="0.3">
      <c r="A19" s="72" t="s">
        <v>56</v>
      </c>
      <c r="B19" s="72"/>
      <c r="C19" s="72"/>
      <c r="D19" s="72"/>
      <c r="E19" s="17">
        <v>13953.72</v>
      </c>
      <c r="F19" s="17">
        <v>13828.02</v>
      </c>
      <c r="G19" s="18">
        <v>1776.2</v>
      </c>
    </row>
    <row r="20" spans="1:12" ht="15.6" x14ac:dyDescent="0.3">
      <c r="A20" s="72" t="s">
        <v>57</v>
      </c>
      <c r="B20" s="72"/>
      <c r="C20" s="72"/>
      <c r="D20" s="72"/>
      <c r="E20" s="17">
        <v>235844.4</v>
      </c>
      <c r="F20" s="17">
        <v>233770.44</v>
      </c>
      <c r="G20" s="18">
        <v>29666.95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18.53</v>
      </c>
      <c r="G21" s="16">
        <f>SUM(G22)</f>
        <v>503.6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18.53</v>
      </c>
      <c r="G22" s="18">
        <v>503.6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'Елецкая 1(2019)'!F59</f>
        <v>-1022654.6146452075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1298712.5275745322</v>
      </c>
    </row>
    <row r="27" spans="1:12" ht="67.8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нар'!W208</f>
        <v>174646.25621099764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нар'!X208</f>
        <v>50246.423312473897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нар'!Y208</f>
        <v>249211.76509999996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нар'!AA208+'[3]УК ВР декабрь нар'!AB208+'[3]УК ВР декабрь нар'!AC208+'[3]УК ВР декабрь нар'!AD208+'[3]УК ВР декабрь нар'!AE208+'[3]УК ВР декабрь нар'!AF208+'[3]УК ВР декабрь нар'!AG208+'[3]УК ВР декабрь нар'!AH208+'[3]УК ВР декабрь нар'!AJ208+'[3]УК ВР декабрь нар'!AL208+'[3]УК ВР декабрь нар'!AN208+'[3]УК ВР декабрь нар'!AO208+'[3]УК ВР декабрь нар'!AP208+'[3]УК ВР декабрь нар'!AQ208+'[3]УК ВР декабрь нар'!AR208+'[3]УК ВР декабрь нар'!AT208</f>
        <v>27464.95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нар'!AY208</f>
        <v>797143.13295106078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SUM(F35:F39)+248295.13</f>
        <v>615378.34937703866</v>
      </c>
    </row>
    <row r="34" spans="1:12" ht="78.59999999999999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нар'!CN208+'[3]УК ВР декабрь нар'!DU208</f>
        <v>156544.86194368397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нар'!CO208+'[3]УК ВР декабрь нар'!DV208</f>
        <v>35279.669963228465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нар'!CP208+'[3]УК ВР декабрь нар'!DW208</f>
        <v>31214.304500000002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нар'!AI208+'[3]УК ВР декабрь нар'!AJ208+'[3]УК ВР декабрь нар'!AS208+'[3]УК ВР декабрь нар'!BC208+'[3]УК ВР декабрь нар'!BD208+'[3]УК ВР декабрь нар'!DB208+'[3]УК ВР декабрь нар'!EK208+'[3]УК ВР декабрь нар'!AM208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нар'!DF208+'[3]УК ВР декабрь нар'!EP208</f>
        <v>144044.38297012617</v>
      </c>
    </row>
    <row r="40" spans="1:12" ht="71.400000000000006" customHeight="1" x14ac:dyDescent="0.3">
      <c r="A40" s="48" t="s">
        <v>74</v>
      </c>
      <c r="B40" s="49"/>
      <c r="C40" s="49"/>
      <c r="D40" s="49"/>
      <c r="E40" s="50"/>
      <c r="F40" s="26">
        <f>SUM(F41:F49)</f>
        <v>388082.70543701766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нар'!FB208+'[3]УК ВР декабрь нар'!FX208</f>
        <v>207202.63318323111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нар'!FC208+'[3]УК ВР декабрь нар'!FY208</f>
        <v>55287.586821084333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нар'!FD208+'[3]УК ВР декабрь нар'!FZ208</f>
        <v>2395.8678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нар'!GG208+'[3]УК ВР декабрь нар'!FL208+'[3]УК ВР декабрь нар'!BB208+'[3]УК ВР декабрь нар'!AK208</f>
        <v>10358.467199999999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нар'!FS208+'[3]УК ВР декабрь нар'!GL208</f>
        <v>112838.15043270221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2302173.5823885887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210496.54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89258.74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121237.8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2512670.1223885887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1482610.87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1480205.07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-2052713.8670337962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'Елецкая 1'!A2:G2</f>
        <v>перед собственниками дома по адресу: ул. Елецкая 1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-6741.14</v>
      </c>
      <c r="F9" s="16">
        <f t="shared" ref="F9:G9" si="0">SUM(F10:F15)</f>
        <v>23493.91</v>
      </c>
      <c r="G9" s="16">
        <f t="shared" si="0"/>
        <v>88505.81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14198.87</v>
      </c>
      <c r="G10" s="18">
        <v>41115.379999999997</v>
      </c>
    </row>
    <row r="11" spans="1:7" ht="15.6" x14ac:dyDescent="0.3">
      <c r="A11" s="79" t="s">
        <v>10</v>
      </c>
      <c r="B11" s="80"/>
      <c r="C11" s="80"/>
      <c r="D11" s="81"/>
      <c r="E11" s="17">
        <v>-4260.88</v>
      </c>
      <c r="F11" s="17">
        <v>2852.7</v>
      </c>
      <c r="G11" s="18">
        <v>6458.96</v>
      </c>
    </row>
    <row r="12" spans="1:7" ht="15.6" x14ac:dyDescent="0.3">
      <c r="A12" s="79" t="s">
        <v>11</v>
      </c>
      <c r="B12" s="80"/>
      <c r="C12" s="80"/>
      <c r="D12" s="81"/>
      <c r="E12" s="17">
        <v>-1534.93</v>
      </c>
      <c r="F12" s="17">
        <v>1156.8900000000001</v>
      </c>
      <c r="G12" s="18">
        <v>2019.34</v>
      </c>
    </row>
    <row r="13" spans="1:7" ht="15.6" x14ac:dyDescent="0.3">
      <c r="A13" s="79" t="s">
        <v>12</v>
      </c>
      <c r="B13" s="80"/>
      <c r="C13" s="80"/>
      <c r="D13" s="81"/>
      <c r="E13" s="17">
        <v>-945.33</v>
      </c>
      <c r="F13" s="17">
        <v>2344.5</v>
      </c>
      <c r="G13" s="18">
        <v>3349.9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2244.87</v>
      </c>
      <c r="G14" s="18">
        <v>32960.449999999997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696.08</v>
      </c>
      <c r="G15" s="18">
        <v>2601.7800000000002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1778312.3599999999</v>
      </c>
      <c r="F16" s="16">
        <f t="shared" ref="F16:G16" si="1">SUM(F17:F20)</f>
        <v>1757218.4900000002</v>
      </c>
      <c r="G16" s="16">
        <f t="shared" si="1"/>
        <v>241272.12999999998</v>
      </c>
    </row>
    <row r="17" spans="1:12" ht="37.200000000000003" customHeight="1" x14ac:dyDescent="0.3">
      <c r="A17" s="97" t="s">
        <v>78</v>
      </c>
      <c r="B17" s="98"/>
      <c r="C17" s="98"/>
      <c r="D17" s="99"/>
      <c r="E17" s="17">
        <v>1514098.7699999998</v>
      </c>
      <c r="F17" s="17">
        <v>1495323.3000000003</v>
      </c>
      <c r="G17" s="18">
        <v>206576.36</v>
      </c>
    </row>
    <row r="18" spans="1:12" ht="15.6" x14ac:dyDescent="0.3">
      <c r="A18" s="72" t="s">
        <v>55</v>
      </c>
      <c r="B18" s="72"/>
      <c r="C18" s="72"/>
      <c r="D18" s="72"/>
      <c r="E18" s="17">
        <v>3851.93</v>
      </c>
      <c r="F18" s="17">
        <v>4250.9399999999996</v>
      </c>
      <c r="G18" s="18">
        <v>535.21</v>
      </c>
    </row>
    <row r="19" spans="1:12" ht="15.6" x14ac:dyDescent="0.3">
      <c r="A19" s="72" t="s">
        <v>56</v>
      </c>
      <c r="B19" s="72"/>
      <c r="C19" s="72"/>
      <c r="D19" s="72"/>
      <c r="E19" s="17">
        <v>14055.78</v>
      </c>
      <c r="F19" s="17">
        <v>13935.6</v>
      </c>
      <c r="G19" s="18">
        <v>1896.38</v>
      </c>
    </row>
    <row r="20" spans="1:12" ht="15.6" x14ac:dyDescent="0.3">
      <c r="A20" s="72" t="s">
        <v>57</v>
      </c>
      <c r="B20" s="72"/>
      <c r="C20" s="72"/>
      <c r="D20" s="72"/>
      <c r="E20" s="17">
        <v>246305.88</v>
      </c>
      <c r="F20" s="17">
        <v>243708.65</v>
      </c>
      <c r="G20" s="18">
        <v>32264.18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'Елецкая 1(2020)'!F59</f>
        <v>-2052713.8670337962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347323.19854738307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нар'!W208</f>
        <v>44525.158580022886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нар'!X208</f>
        <v>10395.385992272983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нар'!Y208+'[4]УК ВР декабрь нар'!Z208+'[4]УК ВР декабрь нар'!DX208</f>
        <v>61153.108500000002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нар'!AV208+'[4]УК ВР декабрь нар'!BM208+'[4]УК ВР декабрь нар'!BN208+'[4]УК ВР декабрь нар'!BO208+'[4]УК ВР декабрь нар'!BP208+'[4]УК ВР декабрь нар'!EG208+'[4]УК ВР декабрь нар'!EH208+'[4]УК ВР декабрь нар'!EI208+'[4]УК ВР декабрь нар'!EJ208</f>
        <v>70681.589399999997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нар'!AY208</f>
        <v>160567.95607508716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SUM(F35:F39)+276697.05</f>
        <v>584158.53980456397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нар'!CN208+'[4]УК ВР декабрь нар'!DU208</f>
        <v>151582.06018097256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нар'!CO208+'[4]УК ВР декабрь нар'!DV208</f>
        <v>32336.640644917326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нар'!CP208+'[4]УК ВР декабрь нар'!DL208+'[4]УК ВР декабрь нар'!DP208+'[4]УК ВР декабрь нар'!DT208</f>
        <v>39075.081999999995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нар'!DB208+'[4]УК ВР декабрь нар'!DY208+'[4]УК ВР декабрь нар'!DZ208+'[4]УК ВР декабрь нар'!EA208+'[4]УК ВР декабрь нар'!EB208+'[4]УК ВР декабрь нар'!EC208+'[4]УК ВР декабрь нар'!ED208+'[4]УК ВР декабрь нар'!EE208+'[4]УК ВР декабрь нар'!EF208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нар'!DG208+'[4]УК ВР декабрь нар'!EP208</f>
        <v>84467.706978674105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586240.07680000004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нар'!$EU208+'[4]УК ВР декабрь нар'!FV208+'[4]УК ВР декабрь нар'!EY208</f>
        <v>574173.7300000001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нар'!EW208+'[4]УК ВР декабрь нар'!FA208+'[4]УК ВР декабрь нар'!FZ208</f>
        <v>3665.4195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нар'!FL208+'[4]УК ВР декабрь нар'!GG208</f>
        <v>8400.9272999999994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нар'!FS208+'[4]УК ВР декабрь нар'!GL208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1517721.8151519471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174800.27000000002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48279.3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126520.97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1692522.0851519471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1514098.7699999998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1495323.3000000003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-2231137.1821857435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</vt:lpstr>
      <vt:lpstr>Елецкая 1(2019)</vt:lpstr>
      <vt:lpstr>Елецкая 1(2020)</vt:lpstr>
      <vt:lpstr>Елецкая 1(2021)</vt:lpstr>
      <vt:lpstr>'Елецкая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2018-04-02T10:53:56Z</cp:lastPrinted>
  <dcterms:created xsi:type="dcterms:W3CDTF">2013-05-24T09:13:10Z</dcterms:created>
  <dcterms:modified xsi:type="dcterms:W3CDTF">2022-04-11T13:09:47Z</dcterms:modified>
</cp:coreProperties>
</file>